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ga\Desktop\2018 II\pentru CMC\"/>
    </mc:Choice>
  </mc:AlternateContent>
  <bookViews>
    <workbookView xWindow="0" yWindow="0" windowWidth="24000" windowHeight="91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48" i="1" l="1"/>
  <c r="D25" i="1"/>
  <c r="D22" i="1"/>
  <c r="D17" i="1"/>
  <c r="D27" i="1" s="1"/>
  <c r="D12" i="1"/>
  <c r="F21" i="1"/>
  <c r="E21" i="1"/>
  <c r="C21" i="1" s="1"/>
  <c r="D39" i="1"/>
  <c r="E42" i="1"/>
  <c r="F42" i="1"/>
  <c r="F41" i="1"/>
  <c r="E41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E64" i="1"/>
  <c r="C64" i="1" s="1"/>
  <c r="E65" i="1"/>
  <c r="E66" i="1"/>
  <c r="C66" i="1" s="1"/>
  <c r="E67" i="1"/>
  <c r="E68" i="1"/>
  <c r="C68" i="1" s="1"/>
  <c r="E69" i="1"/>
  <c r="E70" i="1"/>
  <c r="C70" i="1" s="1"/>
  <c r="E71" i="1"/>
  <c r="E72" i="1"/>
  <c r="C72" i="1" s="1"/>
  <c r="E73" i="1"/>
  <c r="E74" i="1"/>
  <c r="C74" i="1" s="1"/>
  <c r="E75" i="1"/>
  <c r="E76" i="1"/>
  <c r="C76" i="1" s="1"/>
  <c r="E77" i="1"/>
  <c r="E78" i="1"/>
  <c r="C78" i="1" s="1"/>
  <c r="E79" i="1"/>
  <c r="E80" i="1"/>
  <c r="C80" i="1" s="1"/>
  <c r="E81" i="1"/>
  <c r="E82" i="1"/>
  <c r="C82" i="1" s="1"/>
  <c r="E83" i="1"/>
  <c r="F63" i="1"/>
  <c r="E63" i="1"/>
  <c r="D62" i="1"/>
  <c r="D84" i="1" s="1"/>
  <c r="E61" i="1"/>
  <c r="F50" i="1"/>
  <c r="F51" i="1"/>
  <c r="F52" i="1"/>
  <c r="F53" i="1"/>
  <c r="F54" i="1"/>
  <c r="F55" i="1"/>
  <c r="F56" i="1"/>
  <c r="C56" i="1" s="1"/>
  <c r="F57" i="1"/>
  <c r="F58" i="1"/>
  <c r="F59" i="1"/>
  <c r="F60" i="1"/>
  <c r="F61" i="1"/>
  <c r="F49" i="1"/>
  <c r="F48" i="1" s="1"/>
  <c r="E50" i="1"/>
  <c r="E51" i="1"/>
  <c r="E52" i="1"/>
  <c r="E53" i="1"/>
  <c r="E54" i="1"/>
  <c r="E55" i="1"/>
  <c r="E56" i="1"/>
  <c r="E57" i="1"/>
  <c r="E58" i="1"/>
  <c r="E59" i="1"/>
  <c r="E60" i="1"/>
  <c r="E49" i="1"/>
  <c r="C49" i="1" s="1"/>
  <c r="F46" i="1"/>
  <c r="F47" i="1"/>
  <c r="E46" i="1"/>
  <c r="E47" i="1"/>
  <c r="F45" i="1"/>
  <c r="E45" i="1"/>
  <c r="C46" i="1"/>
  <c r="D44" i="1"/>
  <c r="F43" i="1"/>
  <c r="F40" i="1"/>
  <c r="E43" i="1"/>
  <c r="E40" i="1"/>
  <c r="F38" i="1"/>
  <c r="F37" i="1" s="1"/>
  <c r="E38" i="1"/>
  <c r="E37" i="1" s="1"/>
  <c r="D37" i="1"/>
  <c r="E36" i="1"/>
  <c r="F36" i="1"/>
  <c r="F35" i="1"/>
  <c r="E35" i="1"/>
  <c r="D34" i="1"/>
  <c r="F31" i="1"/>
  <c r="F32" i="1"/>
  <c r="F33" i="1"/>
  <c r="F30" i="1"/>
  <c r="E31" i="1"/>
  <c r="C31" i="1" s="1"/>
  <c r="E32" i="1"/>
  <c r="E33" i="1"/>
  <c r="C33" i="1" s="1"/>
  <c r="E30" i="1"/>
  <c r="C30" i="1" s="1"/>
  <c r="D29" i="1"/>
  <c r="F26" i="1"/>
  <c r="F25" i="1" s="1"/>
  <c r="E26" i="1"/>
  <c r="E25" i="1" s="1"/>
  <c r="F24" i="1"/>
  <c r="F23" i="1"/>
  <c r="E24" i="1"/>
  <c r="C24" i="1" s="1"/>
  <c r="E23" i="1"/>
  <c r="F19" i="1"/>
  <c r="F20" i="1"/>
  <c r="F18" i="1"/>
  <c r="E19" i="1"/>
  <c r="E20" i="1"/>
  <c r="E18" i="1"/>
  <c r="C18" i="1" s="1"/>
  <c r="F14" i="1"/>
  <c r="E14" i="1"/>
  <c r="F13" i="1"/>
  <c r="E13" i="1"/>
  <c r="F11" i="1"/>
  <c r="F10" i="1" s="1"/>
  <c r="E11" i="1"/>
  <c r="E10" i="1" s="1"/>
  <c r="D10" i="1"/>
  <c r="D15" i="1" s="1"/>
  <c r="C40" i="1" l="1"/>
  <c r="C35" i="1"/>
  <c r="E48" i="1"/>
  <c r="C48" i="1" s="1"/>
  <c r="C60" i="1"/>
  <c r="C58" i="1"/>
  <c r="F39" i="1"/>
  <c r="C41" i="1"/>
  <c r="E39" i="1"/>
  <c r="C54" i="1"/>
  <c r="C52" i="1"/>
  <c r="C50" i="1"/>
  <c r="C61" i="1"/>
  <c r="C32" i="1"/>
  <c r="C29" i="1" s="1"/>
  <c r="C42" i="1"/>
  <c r="C19" i="1"/>
  <c r="C47" i="1"/>
  <c r="C44" i="1" s="1"/>
  <c r="C45" i="1"/>
  <c r="E34" i="1"/>
  <c r="F12" i="1"/>
  <c r="C63" i="1"/>
  <c r="F44" i="1"/>
  <c r="E22" i="1"/>
  <c r="F22" i="1"/>
  <c r="F17" i="1"/>
  <c r="E12" i="1"/>
  <c r="E15" i="1" s="1"/>
  <c r="C14" i="1"/>
  <c r="C11" i="1"/>
  <c r="F15" i="1"/>
  <c r="C43" i="1"/>
  <c r="C39" i="1" s="1"/>
  <c r="C10" i="1"/>
  <c r="C13" i="1"/>
  <c r="C23" i="1"/>
  <c r="C22" i="1" s="1"/>
  <c r="C26" i="1"/>
  <c r="C25" i="1" s="1"/>
  <c r="E29" i="1"/>
  <c r="C36" i="1"/>
  <c r="C34" i="1" s="1"/>
  <c r="C38" i="1"/>
  <c r="E17" i="1"/>
  <c r="C20" i="1"/>
  <c r="E44" i="1"/>
  <c r="F29" i="1"/>
  <c r="F34" i="1"/>
  <c r="E62" i="1"/>
  <c r="C83" i="1"/>
  <c r="C81" i="1"/>
  <c r="C79" i="1"/>
  <c r="C77" i="1"/>
  <c r="C75" i="1"/>
  <c r="C73" i="1"/>
  <c r="C71" i="1"/>
  <c r="C69" i="1"/>
  <c r="C67" i="1"/>
  <c r="F62" i="1"/>
  <c r="F84" i="1" s="1"/>
  <c r="C65" i="1"/>
  <c r="C59" i="1"/>
  <c r="C57" i="1"/>
  <c r="C55" i="1"/>
  <c r="C53" i="1"/>
  <c r="C51" i="1"/>
  <c r="C37" i="1"/>
  <c r="E84" i="1" l="1"/>
  <c r="C17" i="1"/>
  <c r="C62" i="1"/>
  <c r="C84" i="1" s="1"/>
  <c r="D85" i="1"/>
  <c r="E27" i="1"/>
  <c r="F27" i="1"/>
  <c r="C12" i="1"/>
  <c r="C15" i="1" s="1"/>
  <c r="C27" i="1" l="1"/>
  <c r="C85" i="1" s="1"/>
  <c r="E85" i="1"/>
  <c r="F85" i="1"/>
</calcChain>
</file>

<file path=xl/sharedStrings.xml><?xml version="1.0" encoding="utf-8"?>
<sst xmlns="http://schemas.openxmlformats.org/spreadsheetml/2006/main" count="95" uniqueCount="91">
  <si>
    <t>Descriere</t>
  </si>
  <si>
    <t>A</t>
  </si>
  <si>
    <t>B</t>
  </si>
  <si>
    <t>Instituții cu autonomie financiară</t>
  </si>
  <si>
    <t>Școla primară-grădiniță nr. 120</t>
  </si>
  <si>
    <r>
      <t xml:space="preserve">Școla primară-grădiniță nr. </t>
    </r>
    <r>
      <rPr>
        <sz val="11"/>
        <color theme="1"/>
        <rFont val="152"/>
        <charset val="204"/>
      </rPr>
      <t>152</t>
    </r>
  </si>
  <si>
    <t>Gimnaziul ,,Decebal ”</t>
  </si>
  <si>
    <t>Gimnaziul ,, Galata ”</t>
  </si>
  <si>
    <t>Gimnaziul ,, Nicolae Costin”</t>
  </si>
  <si>
    <t>Gimnaziul ,, Dumitru Matcovschi”</t>
  </si>
  <si>
    <t xml:space="preserve">Total învațămînt primar </t>
  </si>
  <si>
    <t>Total învățămînt gimnazial</t>
  </si>
  <si>
    <t>Gimnaziul ,, Trușeni ”</t>
  </si>
  <si>
    <t>Gimnaziul nr. 68</t>
  </si>
  <si>
    <t>Liceul Teoretic ,, Pro Succes”</t>
  </si>
  <si>
    <t>Liceul Teoretic ,, B.P. Hajdeu”</t>
  </si>
  <si>
    <t>Liceul Teoretic ,, Mihai Grecu”</t>
  </si>
  <si>
    <t>Liceul Teoretic cu profil sportiv  ,,Gloria”</t>
  </si>
  <si>
    <t>Liceul Teoretic ,, Vasile Vasilache ”</t>
  </si>
  <si>
    <t>Liceul Teoretic ,, Nicolae Gogol”</t>
  </si>
  <si>
    <t>Liceul Teoretic ,, Petru Zadnipru”</t>
  </si>
  <si>
    <t>Liceul Teoretic Experimental ,, Waldorf ”</t>
  </si>
  <si>
    <t>Liceul Teoretic ,,George Meniuc”</t>
  </si>
  <si>
    <t>Liceul Teoretic ,,Nicolae Sulac”</t>
  </si>
  <si>
    <t>Liceul Teoretic ,, Vasile Lupu”</t>
  </si>
  <si>
    <t>Liceul Teoretic ,,Titu Maiorescu ”</t>
  </si>
  <si>
    <t>Liceul Teoretic ,, Miguel de Cervantes Saavedra”</t>
  </si>
  <si>
    <t>Liceul Teoretic ,, Gheorghe Ghimpu”</t>
  </si>
  <si>
    <t>Liceul Teoretic ,, B.Z. Herțli ”</t>
  </si>
  <si>
    <t>Liceul Teoretic ,,Matei Basarab ”</t>
  </si>
  <si>
    <t>Liceul Teoretic ,,Anton Cehov ”</t>
  </si>
  <si>
    <t>Liceul Teoretic ,,Rambam ”</t>
  </si>
  <si>
    <t>Liceul Teoretic ,,Mihai Marinciuc ”</t>
  </si>
  <si>
    <t>Liceul Teoretic ,,Alexei Mateevici ”</t>
  </si>
  <si>
    <t>Liceul Teoretic ,,Antioh Cantemir ”</t>
  </si>
  <si>
    <t>Liceul Teoretic ,, Dragoș Vodă”</t>
  </si>
  <si>
    <t>Liceul Teoretic ,,Ștefan Vodă”</t>
  </si>
  <si>
    <t>Liceul Teoretic ,, Grătiești”</t>
  </si>
  <si>
    <t>Liceul Teoretic ,, N.M. Spătaru ”</t>
  </si>
  <si>
    <t>Liceul Teoretic ,, Mihai Berezovschi”</t>
  </si>
  <si>
    <t>Liceul Teoretic ,, Tudor Vladimirescu ”</t>
  </si>
  <si>
    <t>Liceul Teoretic ,, Grigore Vieru ”</t>
  </si>
  <si>
    <t>Liceul Teoretic ,, Petru Movilă ”</t>
  </si>
  <si>
    <t>Liceul Teoretic ,, Alexandru Cel Bun”</t>
  </si>
  <si>
    <t>Liceul Teoretic ,, Onisifor Ghibu”</t>
  </si>
  <si>
    <t>Liceul Teoretic ,, Liviu Deleanu”</t>
  </si>
  <si>
    <t>Liceul Teoretic ,,Hyperion ”</t>
  </si>
  <si>
    <t>Liceul Teoretic ,, Olimp”</t>
  </si>
  <si>
    <t>Liceul Teoretic ,,Toader Bubuiog ”</t>
  </si>
  <si>
    <t>Liceul Teoretic ,, Budești”</t>
  </si>
  <si>
    <t>Liceul Teoretic ,,Universul ”</t>
  </si>
  <si>
    <t>Liceul Teoretic ,,Natalia  Dadiani”</t>
  </si>
  <si>
    <t>Liceul Teoretic ,,Petru Rareș ”</t>
  </si>
  <si>
    <t>Liceul Teoretic ,,Mihai Viteazu ”</t>
  </si>
  <si>
    <t>Liceul Teoretic ,, Ginta Latină”</t>
  </si>
  <si>
    <t>Liceul Teoretic ,, Constantin Negruzzi”</t>
  </si>
  <si>
    <t>Liceul Teoretic ,,Alexandru Ion Cuza ”</t>
  </si>
  <si>
    <t>Liceul Teoretic ,,Nicolae Bălcescu ”</t>
  </si>
  <si>
    <t>Liceul Teoretic ,,Ștefan cel Mare ”</t>
  </si>
  <si>
    <t>Total învățămînt Liceal</t>
  </si>
  <si>
    <t>Învățămînt primar - 8803/0912/00200</t>
  </si>
  <si>
    <t>Învățămînt Gimnazial - 8804/0921/00201</t>
  </si>
  <si>
    <t>Învățămînt Liceal - 8806/0922/00203</t>
  </si>
  <si>
    <t>Total general</t>
  </si>
  <si>
    <t>1=2+3+4</t>
  </si>
  <si>
    <t>3=2*0,23</t>
  </si>
  <si>
    <t>4=2*0,045</t>
  </si>
  <si>
    <t>Școla primară-grădiniță ,,Ilie Fulga”</t>
  </si>
  <si>
    <t>Cheltuielile pentru achitarea salariilor cadrelor de sprijin pe anul 2018</t>
  </si>
  <si>
    <t>Total articolele salariale</t>
  </si>
  <si>
    <t>Remunerarea muncii                (art. 211180)</t>
  </si>
  <si>
    <t>Contribuţii de asigurări sociale   (art. 212100)</t>
  </si>
  <si>
    <t>Prime obligatorie de asistenţă medicală  (art. 212210)</t>
  </si>
  <si>
    <t>DETS sect Botanica</t>
  </si>
  <si>
    <t>DGETS</t>
  </si>
  <si>
    <t>DETS sect Buiucani</t>
  </si>
  <si>
    <t>DETS sect Ciocana</t>
  </si>
  <si>
    <t>DETS sect Rîșcani</t>
  </si>
  <si>
    <t>DETS sect Centru</t>
  </si>
  <si>
    <t xml:space="preserve">DGETS </t>
  </si>
  <si>
    <t>Liceul Teoretic ,, Dmitrie Cantemir”</t>
  </si>
  <si>
    <t>Liceul Teoretic  "Kiril şi Mitodiu"</t>
  </si>
  <si>
    <t>Liceul Teoretic "George Călinescu"</t>
  </si>
  <si>
    <t>municipal Chișinău</t>
  </si>
  <si>
    <t>la  decizia Consiliului</t>
  </si>
  <si>
    <t>Gimnaziul nr.31</t>
  </si>
  <si>
    <t>mii lei</t>
  </si>
  <si>
    <t xml:space="preserve">Anexa nr.  4.2            </t>
  </si>
  <si>
    <t>nr.___ din ______2017</t>
  </si>
  <si>
    <t>SECRETAR INTERIMAR AL CONSILIULUI</t>
  </si>
  <si>
    <t>Adrian Talmaci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</si>
</sst>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15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/>
    <xf numFmtId="0" fontId="4" fillId="0" borderId="0" xfId="0" applyFont="1" applyBorder="1"/>
    <xf numFmtId="0" fontId="4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7" fillId="0" borderId="1" xfId="0" applyNumberFormat="1" applyFont="1" applyBorder="1"/>
    <xf numFmtId="164" fontId="1" fillId="0" borderId="1" xfId="0" applyNumberFormat="1" applyFont="1" applyBorder="1"/>
    <xf numFmtId="164" fontId="4" fillId="0" borderId="1" xfId="0" applyNumberFormat="1" applyFont="1" applyBorder="1"/>
    <xf numFmtId="164" fontId="1" fillId="0" borderId="0" xfId="0" applyNumberFormat="1" applyFont="1"/>
    <xf numFmtId="164" fontId="5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D93" sqref="D93:E93"/>
    </sheetView>
  </sheetViews>
  <sheetFormatPr defaultRowHeight="15"/>
  <cols>
    <col min="1" max="1" width="42.140625" style="2" customWidth="1"/>
    <col min="2" max="2" width="2.7109375" style="6" customWidth="1"/>
    <col min="3" max="3" width="17.140625" style="2" customWidth="1"/>
    <col min="4" max="4" width="18.5703125" style="2" customWidth="1"/>
    <col min="5" max="5" width="18.28515625" style="2" customWidth="1"/>
    <col min="6" max="6" width="19.140625" style="2" customWidth="1"/>
    <col min="7" max="16384" width="9.140625" style="2"/>
  </cols>
  <sheetData>
    <row r="1" spans="1:11">
      <c r="D1" s="32" t="s">
        <v>87</v>
      </c>
      <c r="E1" s="32"/>
      <c r="F1" s="32"/>
    </row>
    <row r="2" spans="1:11">
      <c r="D2" s="32" t="s">
        <v>84</v>
      </c>
      <c r="E2" s="32"/>
      <c r="F2" s="32"/>
    </row>
    <row r="3" spans="1:11">
      <c r="D3" s="32" t="s">
        <v>83</v>
      </c>
      <c r="E3" s="32"/>
      <c r="F3" s="32"/>
    </row>
    <row r="4" spans="1:11">
      <c r="D4" s="32" t="s">
        <v>88</v>
      </c>
      <c r="E4" s="32"/>
      <c r="F4" s="32"/>
    </row>
    <row r="5" spans="1:11" ht="29.25" customHeight="1">
      <c r="A5" s="36" t="s">
        <v>68</v>
      </c>
      <c r="B5" s="36"/>
      <c r="C5" s="36"/>
      <c r="D5" s="36"/>
      <c r="E5" s="36"/>
      <c r="F5" s="36"/>
    </row>
    <row r="6" spans="1:11">
      <c r="F6" s="31" t="s">
        <v>86</v>
      </c>
    </row>
    <row r="7" spans="1:11" ht="45" customHeight="1">
      <c r="A7" s="22" t="s">
        <v>0</v>
      </c>
      <c r="B7" s="23"/>
      <c r="C7" s="24" t="s">
        <v>69</v>
      </c>
      <c r="D7" s="24" t="s">
        <v>70</v>
      </c>
      <c r="E7" s="24" t="s">
        <v>71</v>
      </c>
      <c r="F7" s="24" t="s">
        <v>72</v>
      </c>
      <c r="G7" s="3"/>
      <c r="H7" s="3"/>
      <c r="I7" s="3"/>
      <c r="J7" s="3"/>
      <c r="K7" s="3"/>
    </row>
    <row r="8" spans="1:11" s="9" customFormat="1" ht="11.25">
      <c r="A8" s="7" t="s">
        <v>1</v>
      </c>
      <c r="B8" s="7" t="s">
        <v>2</v>
      </c>
      <c r="C8" s="7" t="s">
        <v>64</v>
      </c>
      <c r="D8" s="7">
        <v>2</v>
      </c>
      <c r="E8" s="7" t="s">
        <v>65</v>
      </c>
      <c r="F8" s="7" t="s">
        <v>66</v>
      </c>
      <c r="G8" s="8"/>
      <c r="H8" s="8"/>
      <c r="I8" s="8"/>
      <c r="J8" s="8"/>
      <c r="K8" s="8"/>
    </row>
    <row r="9" spans="1:11" ht="18.75">
      <c r="A9" s="33" t="s">
        <v>60</v>
      </c>
      <c r="B9" s="34"/>
      <c r="C9" s="34"/>
      <c r="D9" s="34"/>
      <c r="E9" s="34"/>
      <c r="F9" s="35"/>
      <c r="G9" s="3"/>
      <c r="H9" s="3"/>
      <c r="I9" s="3"/>
      <c r="J9" s="3"/>
      <c r="K9" s="3"/>
    </row>
    <row r="10" spans="1:11" s="16" customFormat="1">
      <c r="A10" s="14" t="s">
        <v>73</v>
      </c>
      <c r="B10" s="11">
        <v>1</v>
      </c>
      <c r="C10" s="26">
        <f>D10+E10+F10</f>
        <v>64.642499999999998</v>
      </c>
      <c r="D10" s="26">
        <f>D11</f>
        <v>50.7</v>
      </c>
      <c r="E10" s="26">
        <f>E11</f>
        <v>11.661000000000001</v>
      </c>
      <c r="F10" s="26">
        <f>F11</f>
        <v>2.2814999999999999</v>
      </c>
      <c r="G10" s="15"/>
      <c r="H10" s="15"/>
      <c r="I10" s="15"/>
      <c r="J10" s="15"/>
      <c r="K10" s="15"/>
    </row>
    <row r="11" spans="1:11">
      <c r="A11" s="1" t="s">
        <v>4</v>
      </c>
      <c r="B11" s="4">
        <v>2</v>
      </c>
      <c r="C11" s="26">
        <f>D11+E11+F11</f>
        <v>64.642499999999998</v>
      </c>
      <c r="D11" s="27">
        <v>50.7</v>
      </c>
      <c r="E11" s="27">
        <f>D11*0.23</f>
        <v>11.661000000000001</v>
      </c>
      <c r="F11" s="27">
        <f>D11*0.045</f>
        <v>2.2814999999999999</v>
      </c>
      <c r="G11" s="3"/>
      <c r="H11" s="3"/>
      <c r="I11" s="3"/>
      <c r="J11" s="3"/>
      <c r="K11" s="3"/>
    </row>
    <row r="12" spans="1:11" s="18" customFormat="1">
      <c r="A12" s="14" t="s">
        <v>3</v>
      </c>
      <c r="B12" s="4">
        <v>3</v>
      </c>
      <c r="C12" s="26">
        <f>C13+C14</f>
        <v>64.77</v>
      </c>
      <c r="D12" s="26">
        <f>D13+D14</f>
        <v>50.8</v>
      </c>
      <c r="E12" s="26">
        <f t="shared" ref="E12" si="0">E13+E14</f>
        <v>11.683999999999999</v>
      </c>
      <c r="F12" s="26">
        <f>F13+F14</f>
        <v>2.2859999999999996</v>
      </c>
      <c r="G12" s="17"/>
      <c r="H12" s="17"/>
      <c r="I12" s="17"/>
      <c r="J12" s="17"/>
      <c r="K12" s="17"/>
    </row>
    <row r="13" spans="1:11">
      <c r="A13" s="1" t="s">
        <v>5</v>
      </c>
      <c r="B13" s="4">
        <v>4</v>
      </c>
      <c r="C13" s="28">
        <f>D13+E13+F13</f>
        <v>32.384999999999998</v>
      </c>
      <c r="D13" s="27">
        <v>25.4</v>
      </c>
      <c r="E13" s="27">
        <f>D13*0.23</f>
        <v>5.8419999999999996</v>
      </c>
      <c r="F13" s="27">
        <f>D13*0.045</f>
        <v>1.1429999999999998</v>
      </c>
      <c r="G13" s="3"/>
      <c r="H13" s="3"/>
      <c r="I13" s="3"/>
      <c r="J13" s="3"/>
      <c r="K13" s="3"/>
    </row>
    <row r="14" spans="1:11">
      <c r="A14" s="1" t="s">
        <v>67</v>
      </c>
      <c r="B14" s="4">
        <v>5</v>
      </c>
      <c r="C14" s="28">
        <f>D14+E14+F14</f>
        <v>32.384999999999998</v>
      </c>
      <c r="D14" s="27">
        <v>25.4</v>
      </c>
      <c r="E14" s="27">
        <f>D14*0.23</f>
        <v>5.8419999999999996</v>
      </c>
      <c r="F14" s="27">
        <f>D14*0.045</f>
        <v>1.1429999999999998</v>
      </c>
      <c r="G14" s="3"/>
      <c r="H14" s="3"/>
      <c r="I14" s="3"/>
      <c r="J14" s="3"/>
      <c r="K14" s="3"/>
    </row>
    <row r="15" spans="1:11" s="13" customFormat="1" ht="14.25">
      <c r="A15" s="10" t="s">
        <v>10</v>
      </c>
      <c r="B15" s="11">
        <v>6</v>
      </c>
      <c r="C15" s="28">
        <f>C10+C12</f>
        <v>129.41249999999999</v>
      </c>
      <c r="D15" s="28">
        <f>D10+D12</f>
        <v>101.5</v>
      </c>
      <c r="E15" s="28">
        <f t="shared" ref="E15" si="1">E10+E12</f>
        <v>23.344999999999999</v>
      </c>
      <c r="F15" s="28">
        <f>F10+F12</f>
        <v>4.567499999999999</v>
      </c>
      <c r="G15" s="12"/>
      <c r="H15" s="12"/>
      <c r="I15" s="12"/>
      <c r="J15" s="12"/>
      <c r="K15" s="12"/>
    </row>
    <row r="16" spans="1:11" ht="18.75">
      <c r="A16" s="33" t="s">
        <v>61</v>
      </c>
      <c r="B16" s="34"/>
      <c r="C16" s="34"/>
      <c r="D16" s="34"/>
      <c r="E16" s="34"/>
      <c r="F16" s="35"/>
      <c r="G16" s="3"/>
      <c r="H16" s="3"/>
      <c r="I16" s="3"/>
      <c r="J16" s="3"/>
      <c r="K16" s="3"/>
    </row>
    <row r="17" spans="1:11" s="16" customFormat="1">
      <c r="A17" s="14" t="s">
        <v>73</v>
      </c>
      <c r="B17" s="11">
        <v>1</v>
      </c>
      <c r="C17" s="26">
        <f>SUM(D17,E17,F17)</f>
        <v>500.18249999999995</v>
      </c>
      <c r="D17" s="26">
        <f>D18+D19+D20+D21</f>
        <v>392.29999999999995</v>
      </c>
      <c r="E17" s="26">
        <f>E18+E19+E20+E21</f>
        <v>90.228999999999999</v>
      </c>
      <c r="F17" s="26">
        <f>F18+F19+F20+F21</f>
        <v>17.653500000000001</v>
      </c>
      <c r="G17" s="15"/>
      <c r="H17" s="15"/>
      <c r="I17" s="15"/>
      <c r="J17" s="15"/>
      <c r="K17" s="15"/>
    </row>
    <row r="18" spans="1:11">
      <c r="A18" s="1" t="s">
        <v>6</v>
      </c>
      <c r="B18" s="4">
        <v>2</v>
      </c>
      <c r="C18" s="27">
        <f>D18+E18+F18</f>
        <v>338.51249999999999</v>
      </c>
      <c r="D18" s="27">
        <v>265.5</v>
      </c>
      <c r="E18" s="27">
        <f>D18*0.23</f>
        <v>61.065000000000005</v>
      </c>
      <c r="F18" s="27">
        <f>D18*0.045</f>
        <v>11.9475</v>
      </c>
      <c r="G18" s="3"/>
      <c r="H18" s="3"/>
      <c r="I18" s="3"/>
      <c r="J18" s="3"/>
      <c r="K18" s="3"/>
    </row>
    <row r="19" spans="1:11">
      <c r="A19" s="1" t="s">
        <v>7</v>
      </c>
      <c r="B19" s="4">
        <v>3</v>
      </c>
      <c r="C19" s="27">
        <f t="shared" ref="C19" si="2">D19+E19+F19</f>
        <v>64.642499999999998</v>
      </c>
      <c r="D19" s="27">
        <v>50.7</v>
      </c>
      <c r="E19" s="27">
        <f t="shared" ref="E19:E21" si="3">D19*0.23</f>
        <v>11.661000000000001</v>
      </c>
      <c r="F19" s="27">
        <f t="shared" ref="F19:F21" si="4">D19*0.045</f>
        <v>2.2814999999999999</v>
      </c>
      <c r="G19" s="3"/>
      <c r="H19" s="3"/>
      <c r="I19" s="3"/>
      <c r="J19" s="3"/>
      <c r="K19" s="3"/>
    </row>
    <row r="20" spans="1:11">
      <c r="A20" s="1" t="s">
        <v>8</v>
      </c>
      <c r="B20" s="4">
        <v>4</v>
      </c>
      <c r="C20" s="27">
        <f>D20+E20+F20</f>
        <v>32.384999999999998</v>
      </c>
      <c r="D20" s="27">
        <v>25.4</v>
      </c>
      <c r="E20" s="27">
        <f t="shared" si="3"/>
        <v>5.8419999999999996</v>
      </c>
      <c r="F20" s="27">
        <f t="shared" si="4"/>
        <v>1.1429999999999998</v>
      </c>
      <c r="G20" s="3"/>
      <c r="H20" s="3"/>
      <c r="I20" s="3"/>
      <c r="J20" s="3"/>
      <c r="K20" s="3"/>
    </row>
    <row r="21" spans="1:11">
      <c r="A21" s="1" t="s">
        <v>85</v>
      </c>
      <c r="B21" s="4">
        <v>5</v>
      </c>
      <c r="C21" s="29">
        <f>SUM(D21,E21,F21)</f>
        <v>64.642499999999998</v>
      </c>
      <c r="D21" s="27">
        <v>50.7</v>
      </c>
      <c r="E21" s="27">
        <f t="shared" si="3"/>
        <v>11.661000000000001</v>
      </c>
      <c r="F21" s="27">
        <f t="shared" si="4"/>
        <v>2.2814999999999999</v>
      </c>
      <c r="G21" s="3"/>
      <c r="H21" s="3"/>
      <c r="I21" s="3"/>
      <c r="J21" s="3"/>
      <c r="K21" s="3"/>
    </row>
    <row r="22" spans="1:11" s="16" customFormat="1">
      <c r="A22" s="14" t="s">
        <v>74</v>
      </c>
      <c r="B22" s="11">
        <v>6</v>
      </c>
      <c r="C22" s="26">
        <f>C23+C24</f>
        <v>129.285</v>
      </c>
      <c r="D22" s="26">
        <f>D23+D24</f>
        <v>101.4</v>
      </c>
      <c r="E22" s="26">
        <f t="shared" ref="E22:F22" si="5">E23+E24</f>
        <v>23.322000000000003</v>
      </c>
      <c r="F22" s="26">
        <f t="shared" si="5"/>
        <v>4.5629999999999997</v>
      </c>
      <c r="G22" s="15"/>
      <c r="H22" s="15"/>
      <c r="I22" s="15"/>
      <c r="J22" s="15"/>
      <c r="K22" s="15"/>
    </row>
    <row r="23" spans="1:11">
      <c r="A23" s="1" t="s">
        <v>12</v>
      </c>
      <c r="B23" s="4">
        <v>7</v>
      </c>
      <c r="C23" s="27">
        <f>D23+E23+F23</f>
        <v>64.642499999999998</v>
      </c>
      <c r="D23" s="27">
        <v>50.7</v>
      </c>
      <c r="E23" s="27">
        <f>D23*0.23</f>
        <v>11.661000000000001</v>
      </c>
      <c r="F23" s="27">
        <f>D23*0.045</f>
        <v>2.2814999999999999</v>
      </c>
      <c r="G23" s="3"/>
      <c r="H23" s="3"/>
      <c r="I23" s="3"/>
      <c r="J23" s="3"/>
      <c r="K23" s="3"/>
    </row>
    <row r="24" spans="1:11">
      <c r="A24" s="1" t="s">
        <v>13</v>
      </c>
      <c r="B24" s="4">
        <v>8</v>
      </c>
      <c r="C24" s="27">
        <f>D24+E24+F24</f>
        <v>64.642499999999998</v>
      </c>
      <c r="D24" s="27">
        <v>50.7</v>
      </c>
      <c r="E24" s="27">
        <f>D24*0.23</f>
        <v>11.661000000000001</v>
      </c>
      <c r="F24" s="27">
        <f>D24*0.045</f>
        <v>2.2814999999999999</v>
      </c>
      <c r="G24" s="3"/>
      <c r="H24" s="3"/>
      <c r="I24" s="3"/>
      <c r="J24" s="3"/>
      <c r="K24" s="3"/>
    </row>
    <row r="25" spans="1:11" s="16" customFormat="1">
      <c r="A25" s="14" t="s">
        <v>3</v>
      </c>
      <c r="B25" s="11">
        <v>9</v>
      </c>
      <c r="C25" s="26">
        <f>C26</f>
        <v>32.384999999999998</v>
      </c>
      <c r="D25" s="26">
        <f>D26</f>
        <v>25.4</v>
      </c>
      <c r="E25" s="26">
        <f t="shared" ref="E25:F25" si="6">E26</f>
        <v>5.8419999999999996</v>
      </c>
      <c r="F25" s="26">
        <f t="shared" si="6"/>
        <v>1.1429999999999998</v>
      </c>
      <c r="G25" s="15"/>
      <c r="H25" s="15"/>
      <c r="I25" s="15"/>
      <c r="J25" s="15"/>
      <c r="K25" s="15"/>
    </row>
    <row r="26" spans="1:11">
      <c r="A26" s="1" t="s">
        <v>9</v>
      </c>
      <c r="B26" s="4">
        <v>10</v>
      </c>
      <c r="C26" s="27">
        <f>D26+E26+F26</f>
        <v>32.384999999999998</v>
      </c>
      <c r="D26" s="27">
        <v>25.4</v>
      </c>
      <c r="E26" s="27">
        <f>D26*0.23</f>
        <v>5.8419999999999996</v>
      </c>
      <c r="F26" s="27">
        <f>D26*0.045</f>
        <v>1.1429999999999998</v>
      </c>
      <c r="G26" s="3"/>
      <c r="H26" s="3"/>
      <c r="I26" s="3"/>
      <c r="J26" s="3"/>
      <c r="K26" s="3"/>
    </row>
    <row r="27" spans="1:11" s="13" customFormat="1" ht="14.25">
      <c r="A27" s="10" t="s">
        <v>11</v>
      </c>
      <c r="B27" s="4">
        <v>11</v>
      </c>
      <c r="C27" s="28">
        <f>SUM(D27,E27,F27)</f>
        <v>661.85249999999996</v>
      </c>
      <c r="D27" s="28">
        <f>D17+D22+D25</f>
        <v>519.09999999999991</v>
      </c>
      <c r="E27" s="28">
        <f t="shared" ref="E27" si="7">E17+E22+E25</f>
        <v>119.393</v>
      </c>
      <c r="F27" s="28">
        <f>F17+F22+F25</f>
        <v>23.359500000000001</v>
      </c>
      <c r="G27" s="12"/>
      <c r="H27" s="12"/>
      <c r="I27" s="12"/>
      <c r="J27" s="12"/>
      <c r="K27" s="12"/>
    </row>
    <row r="28" spans="1:11" ht="18.75">
      <c r="A28" s="33" t="s">
        <v>62</v>
      </c>
      <c r="B28" s="34"/>
      <c r="C28" s="34"/>
      <c r="D28" s="34"/>
      <c r="E28" s="34"/>
      <c r="F28" s="35"/>
      <c r="G28" s="3"/>
      <c r="H28" s="3"/>
      <c r="I28" s="3"/>
      <c r="J28" s="3"/>
      <c r="K28" s="3"/>
    </row>
    <row r="29" spans="1:11">
      <c r="A29" s="14" t="s">
        <v>73</v>
      </c>
      <c r="B29" s="4">
        <v>1</v>
      </c>
      <c r="C29" s="28">
        <f>C30+C31+C32+C33</f>
        <v>498.52500000000003</v>
      </c>
      <c r="D29" s="28">
        <f t="shared" ref="D29:F29" si="8">D30+D31+D32+D33</f>
        <v>391</v>
      </c>
      <c r="E29" s="28">
        <f t="shared" si="8"/>
        <v>89.93</v>
      </c>
      <c r="F29" s="28">
        <f t="shared" si="8"/>
        <v>17.594999999999999</v>
      </c>
      <c r="G29" s="3"/>
      <c r="H29" s="3"/>
      <c r="I29" s="3"/>
      <c r="J29" s="3"/>
      <c r="K29" s="3"/>
    </row>
    <row r="30" spans="1:11">
      <c r="A30" s="1" t="s">
        <v>14</v>
      </c>
      <c r="B30" s="4">
        <v>2</v>
      </c>
      <c r="C30" s="27">
        <f>D30+E30+F30</f>
        <v>300.00750000000005</v>
      </c>
      <c r="D30" s="27">
        <v>235.3</v>
      </c>
      <c r="E30" s="27">
        <f>D30*0.23</f>
        <v>54.119000000000007</v>
      </c>
      <c r="F30" s="27">
        <f>D30*0.045</f>
        <v>10.5885</v>
      </c>
      <c r="G30" s="3"/>
      <c r="H30" s="3"/>
      <c r="I30" s="3"/>
      <c r="J30" s="3"/>
      <c r="K30" s="3"/>
    </row>
    <row r="31" spans="1:11">
      <c r="A31" s="1" t="s">
        <v>15</v>
      </c>
      <c r="B31" s="4">
        <v>3</v>
      </c>
      <c r="C31" s="27">
        <f t="shared" ref="C31:C33" si="9">D31+E31+F31</f>
        <v>64.642499999999998</v>
      </c>
      <c r="D31" s="27">
        <v>50.7</v>
      </c>
      <c r="E31" s="27">
        <f t="shared" ref="E31:E33" si="10">D31*0.23</f>
        <v>11.661000000000001</v>
      </c>
      <c r="F31" s="27">
        <f t="shared" ref="F31:F33" si="11">D31*0.045</f>
        <v>2.2814999999999999</v>
      </c>
      <c r="G31" s="3"/>
      <c r="H31" s="3"/>
      <c r="I31" s="3"/>
      <c r="J31" s="3"/>
      <c r="K31" s="3"/>
    </row>
    <row r="32" spans="1:11">
      <c r="A32" s="1" t="s">
        <v>16</v>
      </c>
      <c r="B32" s="4">
        <v>4</v>
      </c>
      <c r="C32" s="27">
        <f t="shared" si="9"/>
        <v>69.232500000000002</v>
      </c>
      <c r="D32" s="27">
        <v>54.3</v>
      </c>
      <c r="E32" s="27">
        <f t="shared" si="10"/>
        <v>12.489000000000001</v>
      </c>
      <c r="F32" s="27">
        <f t="shared" si="11"/>
        <v>2.4434999999999998</v>
      </c>
      <c r="G32" s="3"/>
      <c r="H32" s="3"/>
      <c r="I32" s="3"/>
      <c r="J32" s="3"/>
      <c r="K32" s="3"/>
    </row>
    <row r="33" spans="1:11">
      <c r="A33" s="1" t="s">
        <v>17</v>
      </c>
      <c r="B33" s="4">
        <v>5</v>
      </c>
      <c r="C33" s="27">
        <f t="shared" si="9"/>
        <v>64.642499999999998</v>
      </c>
      <c r="D33" s="27">
        <v>50.7</v>
      </c>
      <c r="E33" s="27">
        <f t="shared" si="10"/>
        <v>11.661000000000001</v>
      </c>
      <c r="F33" s="27">
        <f t="shared" si="11"/>
        <v>2.2814999999999999</v>
      </c>
      <c r="G33" s="3"/>
      <c r="H33" s="3"/>
      <c r="I33" s="3"/>
      <c r="J33" s="3"/>
      <c r="K33" s="3"/>
    </row>
    <row r="34" spans="1:11">
      <c r="A34" s="14" t="s">
        <v>75</v>
      </c>
      <c r="B34" s="4">
        <v>6</v>
      </c>
      <c r="C34" s="28">
        <f>C35+C36</f>
        <v>129.285</v>
      </c>
      <c r="D34" s="28">
        <f t="shared" ref="D34:F34" si="12">D35+D36</f>
        <v>101.4</v>
      </c>
      <c r="E34" s="28">
        <f t="shared" si="12"/>
        <v>23.322000000000003</v>
      </c>
      <c r="F34" s="28">
        <f t="shared" si="12"/>
        <v>4.5629999999999997</v>
      </c>
      <c r="G34" s="3"/>
      <c r="H34" s="3"/>
      <c r="I34" s="3"/>
      <c r="J34" s="3"/>
      <c r="K34" s="3"/>
    </row>
    <row r="35" spans="1:11">
      <c r="A35" s="1" t="s">
        <v>18</v>
      </c>
      <c r="B35" s="4">
        <v>7</v>
      </c>
      <c r="C35" s="27">
        <f>D35+E35+F35</f>
        <v>64.642499999999998</v>
      </c>
      <c r="D35" s="27">
        <v>50.7</v>
      </c>
      <c r="E35" s="27">
        <f>D35*0.23</f>
        <v>11.661000000000001</v>
      </c>
      <c r="F35" s="27">
        <f>D35*0.045</f>
        <v>2.2814999999999999</v>
      </c>
      <c r="G35" s="3"/>
      <c r="H35" s="3"/>
      <c r="I35" s="3"/>
      <c r="J35" s="3"/>
      <c r="K35" s="3"/>
    </row>
    <row r="36" spans="1:11">
      <c r="A36" s="1" t="s">
        <v>19</v>
      </c>
      <c r="B36" s="4">
        <v>8</v>
      </c>
      <c r="C36" s="27">
        <f>D36+E36+F36</f>
        <v>64.642499999999998</v>
      </c>
      <c r="D36" s="27">
        <v>50.7</v>
      </c>
      <c r="E36" s="27">
        <f>D36*0.23</f>
        <v>11.661000000000001</v>
      </c>
      <c r="F36" s="27">
        <f>D36*0.045</f>
        <v>2.2814999999999999</v>
      </c>
      <c r="G36" s="3"/>
      <c r="H36" s="3"/>
      <c r="I36" s="3"/>
      <c r="J36" s="3"/>
      <c r="K36" s="3"/>
    </row>
    <row r="37" spans="1:11">
      <c r="A37" s="14" t="s">
        <v>76</v>
      </c>
      <c r="B37" s="4">
        <v>9</v>
      </c>
      <c r="C37" s="28">
        <f>D37+E37+F37</f>
        <v>64.642499999999998</v>
      </c>
      <c r="D37" s="28">
        <f>D38</f>
        <v>50.7</v>
      </c>
      <c r="E37" s="28">
        <f t="shared" ref="E37:F37" si="13">E38</f>
        <v>11.661000000000001</v>
      </c>
      <c r="F37" s="28">
        <f t="shared" si="13"/>
        <v>2.2814999999999999</v>
      </c>
      <c r="G37" s="3"/>
      <c r="H37" s="3"/>
      <c r="I37" s="3"/>
      <c r="J37" s="3"/>
      <c r="K37" s="3"/>
    </row>
    <row r="38" spans="1:11">
      <c r="A38" s="1" t="s">
        <v>20</v>
      </c>
      <c r="B38" s="4">
        <v>10</v>
      </c>
      <c r="C38" s="27">
        <f>D38+E38+F38</f>
        <v>64.642499999999998</v>
      </c>
      <c r="D38" s="27">
        <v>50.7</v>
      </c>
      <c r="E38" s="27">
        <f>D38*0.23</f>
        <v>11.661000000000001</v>
      </c>
      <c r="F38" s="27">
        <f>D38*0.045</f>
        <v>2.2814999999999999</v>
      </c>
      <c r="G38" s="3"/>
      <c r="H38" s="3"/>
      <c r="I38" s="3"/>
      <c r="J38" s="3"/>
      <c r="K38" s="3"/>
    </row>
    <row r="39" spans="1:11">
      <c r="A39" s="14" t="s">
        <v>77</v>
      </c>
      <c r="B39" s="4">
        <v>11</v>
      </c>
      <c r="C39" s="28">
        <f>SUM(C40,C41,C42,C43)</f>
        <v>226.56749999999997</v>
      </c>
      <c r="D39" s="28">
        <f t="shared" ref="D39:F39" si="14">SUM(D40,D41,D42,D43)</f>
        <v>177.70000000000002</v>
      </c>
      <c r="E39" s="28">
        <f t="shared" si="14"/>
        <v>40.871000000000002</v>
      </c>
      <c r="F39" s="28">
        <f t="shared" si="14"/>
        <v>7.9964999999999993</v>
      </c>
      <c r="G39" s="12"/>
      <c r="H39" s="3"/>
      <c r="I39" s="3"/>
      <c r="J39" s="3"/>
      <c r="K39" s="3"/>
    </row>
    <row r="40" spans="1:11">
      <c r="A40" s="1" t="s">
        <v>21</v>
      </c>
      <c r="B40" s="4">
        <v>12</v>
      </c>
      <c r="C40" s="27">
        <f>D40+E40+F40</f>
        <v>129.41249999999999</v>
      </c>
      <c r="D40" s="27">
        <v>101.5</v>
      </c>
      <c r="E40" s="27">
        <f>D40*0.23</f>
        <v>23.345000000000002</v>
      </c>
      <c r="F40" s="27">
        <f>D40*0.045</f>
        <v>4.5674999999999999</v>
      </c>
      <c r="G40" s="3"/>
      <c r="H40" s="3"/>
      <c r="I40" s="3"/>
      <c r="J40" s="3"/>
      <c r="K40" s="3"/>
    </row>
    <row r="41" spans="1:11">
      <c r="A41" s="1" t="s">
        <v>81</v>
      </c>
      <c r="B41" s="4">
        <v>13</v>
      </c>
      <c r="C41" s="27">
        <f>D41+E41+F41</f>
        <v>32.384999999999998</v>
      </c>
      <c r="D41" s="27">
        <v>25.4</v>
      </c>
      <c r="E41" s="27">
        <f>D41*0.23</f>
        <v>5.8419999999999996</v>
      </c>
      <c r="F41" s="27">
        <f>D41*0.045</f>
        <v>1.1429999999999998</v>
      </c>
      <c r="G41" s="3"/>
      <c r="H41" s="3"/>
      <c r="I41" s="3"/>
      <c r="J41" s="3"/>
      <c r="K41" s="3"/>
    </row>
    <row r="42" spans="1:11">
      <c r="A42" s="1" t="s">
        <v>82</v>
      </c>
      <c r="B42" s="4"/>
      <c r="C42" s="27">
        <f>D42+E42+F42</f>
        <v>32.384999999999998</v>
      </c>
      <c r="D42" s="27">
        <v>25.4</v>
      </c>
      <c r="E42" s="27">
        <f>D42*0.23</f>
        <v>5.8419999999999996</v>
      </c>
      <c r="F42" s="27">
        <f>D42*0.045</f>
        <v>1.1429999999999998</v>
      </c>
      <c r="G42" s="3"/>
      <c r="H42" s="3"/>
      <c r="I42" s="3"/>
      <c r="J42" s="3"/>
      <c r="K42" s="3"/>
    </row>
    <row r="43" spans="1:11">
      <c r="A43" s="1" t="s">
        <v>22</v>
      </c>
      <c r="B43" s="4">
        <v>14</v>
      </c>
      <c r="C43" s="27">
        <f>D43+E43+F43</f>
        <v>32.384999999999998</v>
      </c>
      <c r="D43" s="27">
        <v>25.4</v>
      </c>
      <c r="E43" s="27">
        <f>D43*0.23</f>
        <v>5.8419999999999996</v>
      </c>
      <c r="F43" s="27">
        <f>D43*0.045</f>
        <v>1.1429999999999998</v>
      </c>
      <c r="G43" s="3"/>
      <c r="H43" s="3"/>
      <c r="I43" s="3"/>
      <c r="J43" s="3"/>
      <c r="K43" s="3"/>
    </row>
    <row r="44" spans="1:11">
      <c r="A44" s="14" t="s">
        <v>78</v>
      </c>
      <c r="B44" s="4">
        <v>15</v>
      </c>
      <c r="C44" s="28">
        <f>C45+C46+C47</f>
        <v>194.18249999999998</v>
      </c>
      <c r="D44" s="28">
        <f t="shared" ref="D44:F44" si="15">D45+D46+D47</f>
        <v>152.30000000000001</v>
      </c>
      <c r="E44" s="28">
        <f t="shared" si="15"/>
        <v>35.029000000000003</v>
      </c>
      <c r="F44" s="28">
        <f t="shared" si="15"/>
        <v>6.8534999999999995</v>
      </c>
      <c r="G44" s="3"/>
      <c r="H44" s="3"/>
      <c r="I44" s="3"/>
      <c r="J44" s="3"/>
      <c r="K44" s="3"/>
    </row>
    <row r="45" spans="1:11">
      <c r="A45" s="1" t="s">
        <v>23</v>
      </c>
      <c r="B45" s="4">
        <v>16</v>
      </c>
      <c r="C45" s="27">
        <f>D45+E45+F45</f>
        <v>129.41249999999999</v>
      </c>
      <c r="D45" s="27">
        <v>101.5</v>
      </c>
      <c r="E45" s="27">
        <f>D45*0.23</f>
        <v>23.345000000000002</v>
      </c>
      <c r="F45" s="27">
        <f>D45*0.045</f>
        <v>4.5674999999999999</v>
      </c>
      <c r="G45" s="3"/>
      <c r="H45" s="3"/>
      <c r="I45" s="3"/>
      <c r="J45" s="3"/>
      <c r="K45" s="3"/>
    </row>
    <row r="46" spans="1:11">
      <c r="A46" s="1" t="s">
        <v>24</v>
      </c>
      <c r="B46" s="4">
        <v>17</v>
      </c>
      <c r="C46" s="27">
        <f t="shared" ref="C46:C47" si="16">D46+E46+F46</f>
        <v>32.384999999999998</v>
      </c>
      <c r="D46" s="27">
        <v>25.4</v>
      </c>
      <c r="E46" s="27">
        <f t="shared" ref="E46:E47" si="17">D46*0.23</f>
        <v>5.8419999999999996</v>
      </c>
      <c r="F46" s="27">
        <f t="shared" ref="F46:F47" si="18">D46*0.045</f>
        <v>1.1429999999999998</v>
      </c>
      <c r="G46" s="3"/>
      <c r="H46" s="3"/>
      <c r="I46" s="3"/>
      <c r="J46" s="3"/>
      <c r="K46" s="3"/>
    </row>
    <row r="47" spans="1:11">
      <c r="A47" s="1" t="s">
        <v>25</v>
      </c>
      <c r="B47" s="4">
        <v>18</v>
      </c>
      <c r="C47" s="27">
        <f t="shared" si="16"/>
        <v>32.384999999999998</v>
      </c>
      <c r="D47" s="27">
        <v>25.4</v>
      </c>
      <c r="E47" s="27">
        <f t="shared" si="17"/>
        <v>5.8419999999999996</v>
      </c>
      <c r="F47" s="27">
        <f t="shared" si="18"/>
        <v>1.1429999999999998</v>
      </c>
      <c r="G47" s="3"/>
      <c r="H47" s="3"/>
      <c r="I47" s="3"/>
      <c r="J47" s="3"/>
      <c r="K47" s="3"/>
    </row>
    <row r="48" spans="1:11">
      <c r="A48" s="14" t="s">
        <v>79</v>
      </c>
      <c r="B48" s="4">
        <v>19</v>
      </c>
      <c r="C48" s="28">
        <f>D48+E48+F48</f>
        <v>785.27249999999992</v>
      </c>
      <c r="D48" s="28">
        <f>D49+D50+D51+D52+D53+D54+D55+D56+D57+D58+D59+D60+D61</f>
        <v>615.89999999999986</v>
      </c>
      <c r="E48" s="28">
        <f t="shared" ref="E48:F48" si="19">E49+E50+E51+E52+E53+E54+E55+E56+E57+E58+E59+E60+E61</f>
        <v>141.65700000000001</v>
      </c>
      <c r="F48" s="28">
        <f t="shared" si="19"/>
        <v>27.715500000000006</v>
      </c>
      <c r="G48" s="3"/>
      <c r="H48" s="3"/>
      <c r="I48" s="3"/>
      <c r="J48" s="3"/>
      <c r="K48" s="3"/>
    </row>
    <row r="49" spans="1:11">
      <c r="A49" s="1" t="s">
        <v>26</v>
      </c>
      <c r="B49" s="4">
        <v>20</v>
      </c>
      <c r="C49" s="27">
        <f t="shared" ref="C49:C61" si="20">D49+E49+F49</f>
        <v>129.41249999999999</v>
      </c>
      <c r="D49" s="27">
        <v>101.5</v>
      </c>
      <c r="E49" s="27">
        <f>D49*0.23</f>
        <v>23.345000000000002</v>
      </c>
      <c r="F49" s="27">
        <f>D49*0.045</f>
        <v>4.5674999999999999</v>
      </c>
      <c r="G49" s="3"/>
      <c r="H49" s="3"/>
      <c r="I49" s="3"/>
      <c r="J49" s="3"/>
      <c r="K49" s="3"/>
    </row>
    <row r="50" spans="1:11">
      <c r="A50" s="1" t="s">
        <v>80</v>
      </c>
      <c r="B50" s="4">
        <v>21</v>
      </c>
      <c r="C50" s="27">
        <f t="shared" si="20"/>
        <v>32.384999999999998</v>
      </c>
      <c r="D50" s="27">
        <v>25.4</v>
      </c>
      <c r="E50" s="27">
        <f t="shared" ref="E50:E61" si="21">D50*0.23</f>
        <v>5.8419999999999996</v>
      </c>
      <c r="F50" s="27">
        <f t="shared" ref="F50:F61" si="22">D50*0.045</f>
        <v>1.1429999999999998</v>
      </c>
      <c r="G50" s="3"/>
      <c r="H50" s="3"/>
      <c r="I50" s="3"/>
      <c r="J50" s="3"/>
      <c r="K50" s="3"/>
    </row>
    <row r="51" spans="1:11">
      <c r="A51" s="1" t="s">
        <v>27</v>
      </c>
      <c r="B51" s="4">
        <v>22</v>
      </c>
      <c r="C51" s="27">
        <f t="shared" si="20"/>
        <v>64.642499999999998</v>
      </c>
      <c r="D51" s="27">
        <v>50.7</v>
      </c>
      <c r="E51" s="27">
        <f t="shared" si="21"/>
        <v>11.661000000000001</v>
      </c>
      <c r="F51" s="27">
        <f t="shared" si="22"/>
        <v>2.2814999999999999</v>
      </c>
      <c r="G51" s="3"/>
      <c r="H51" s="3"/>
      <c r="I51" s="3"/>
      <c r="J51" s="3"/>
      <c r="K51" s="3"/>
    </row>
    <row r="52" spans="1:11">
      <c r="A52" s="1" t="s">
        <v>28</v>
      </c>
      <c r="B52" s="4">
        <v>23</v>
      </c>
      <c r="C52" s="27">
        <f t="shared" si="20"/>
        <v>64.642499999999998</v>
      </c>
      <c r="D52" s="27">
        <v>50.7</v>
      </c>
      <c r="E52" s="27">
        <f t="shared" si="21"/>
        <v>11.661000000000001</v>
      </c>
      <c r="F52" s="27">
        <f t="shared" si="22"/>
        <v>2.2814999999999999</v>
      </c>
      <c r="G52" s="3"/>
      <c r="H52" s="3"/>
      <c r="I52" s="3"/>
      <c r="J52" s="3"/>
      <c r="K52" s="3"/>
    </row>
    <row r="53" spans="1:11">
      <c r="A53" s="1" t="s">
        <v>29</v>
      </c>
      <c r="B53" s="4">
        <v>24</v>
      </c>
      <c r="C53" s="27">
        <f t="shared" si="20"/>
        <v>32.384999999999998</v>
      </c>
      <c r="D53" s="27">
        <v>25.4</v>
      </c>
      <c r="E53" s="27">
        <f t="shared" si="21"/>
        <v>5.8419999999999996</v>
      </c>
      <c r="F53" s="27">
        <f t="shared" si="22"/>
        <v>1.1429999999999998</v>
      </c>
      <c r="G53" s="3"/>
      <c r="H53" s="3"/>
      <c r="I53" s="3"/>
      <c r="J53" s="3"/>
      <c r="K53" s="3"/>
    </row>
    <row r="54" spans="1:11">
      <c r="A54" s="1" t="s">
        <v>30</v>
      </c>
      <c r="B54" s="4">
        <v>25</v>
      </c>
      <c r="C54" s="27">
        <f t="shared" si="20"/>
        <v>69.232500000000002</v>
      </c>
      <c r="D54" s="27">
        <v>54.3</v>
      </c>
      <c r="E54" s="27">
        <f t="shared" si="21"/>
        <v>12.489000000000001</v>
      </c>
      <c r="F54" s="27">
        <f t="shared" si="22"/>
        <v>2.4434999999999998</v>
      </c>
      <c r="G54" s="3"/>
      <c r="H54" s="3"/>
      <c r="I54" s="3"/>
      <c r="J54" s="3"/>
      <c r="K54" s="3"/>
    </row>
    <row r="55" spans="1:11">
      <c r="A55" s="1" t="s">
        <v>31</v>
      </c>
      <c r="B55" s="4">
        <v>26</v>
      </c>
      <c r="C55" s="27">
        <f t="shared" si="20"/>
        <v>32.384999999999998</v>
      </c>
      <c r="D55" s="27">
        <v>25.4</v>
      </c>
      <c r="E55" s="27">
        <f t="shared" si="21"/>
        <v>5.8419999999999996</v>
      </c>
      <c r="F55" s="27">
        <f t="shared" si="22"/>
        <v>1.1429999999999998</v>
      </c>
      <c r="G55" s="3"/>
      <c r="H55" s="3"/>
      <c r="I55" s="3"/>
      <c r="J55" s="3"/>
      <c r="K55" s="3"/>
    </row>
    <row r="56" spans="1:11">
      <c r="A56" s="1" t="s">
        <v>32</v>
      </c>
      <c r="B56" s="4">
        <v>27</v>
      </c>
      <c r="C56" s="27">
        <f t="shared" si="20"/>
        <v>64.642499999999998</v>
      </c>
      <c r="D56" s="27">
        <v>50.7</v>
      </c>
      <c r="E56" s="27">
        <f t="shared" si="21"/>
        <v>11.661000000000001</v>
      </c>
      <c r="F56" s="27">
        <f t="shared" si="22"/>
        <v>2.2814999999999999</v>
      </c>
      <c r="G56" s="3"/>
      <c r="H56" s="3"/>
      <c r="I56" s="3"/>
      <c r="J56" s="3"/>
      <c r="K56" s="3"/>
    </row>
    <row r="57" spans="1:11">
      <c r="A57" s="1" t="s">
        <v>33</v>
      </c>
      <c r="B57" s="4">
        <v>28</v>
      </c>
      <c r="C57" s="27">
        <f t="shared" si="20"/>
        <v>64.642499999999998</v>
      </c>
      <c r="D57" s="27">
        <v>50.7</v>
      </c>
      <c r="E57" s="27">
        <f t="shared" si="21"/>
        <v>11.661000000000001</v>
      </c>
      <c r="F57" s="27">
        <f t="shared" si="22"/>
        <v>2.2814999999999999</v>
      </c>
      <c r="G57" s="3"/>
      <c r="H57" s="3"/>
      <c r="I57" s="3"/>
      <c r="J57" s="3"/>
      <c r="K57" s="3"/>
    </row>
    <row r="58" spans="1:11">
      <c r="A58" s="1" t="s">
        <v>34</v>
      </c>
      <c r="B58" s="4">
        <v>29</v>
      </c>
      <c r="C58" s="27">
        <f t="shared" si="20"/>
        <v>64.642499999999998</v>
      </c>
      <c r="D58" s="27">
        <v>50.7</v>
      </c>
      <c r="E58" s="27">
        <f t="shared" si="21"/>
        <v>11.661000000000001</v>
      </c>
      <c r="F58" s="27">
        <f t="shared" si="22"/>
        <v>2.2814999999999999</v>
      </c>
      <c r="G58" s="3"/>
      <c r="H58" s="3"/>
      <c r="I58" s="3"/>
      <c r="J58" s="3"/>
      <c r="K58" s="3"/>
    </row>
    <row r="59" spans="1:11">
      <c r="A59" s="1" t="s">
        <v>35</v>
      </c>
      <c r="B59" s="4">
        <v>30</v>
      </c>
      <c r="C59" s="27">
        <f t="shared" si="20"/>
        <v>64.642499999999998</v>
      </c>
      <c r="D59" s="27">
        <v>50.7</v>
      </c>
      <c r="E59" s="27">
        <f t="shared" si="21"/>
        <v>11.661000000000001</v>
      </c>
      <c r="F59" s="27">
        <f t="shared" si="22"/>
        <v>2.2814999999999999</v>
      </c>
      <c r="G59" s="3"/>
      <c r="H59" s="3"/>
      <c r="I59" s="3"/>
      <c r="J59" s="3"/>
      <c r="K59" s="3"/>
    </row>
    <row r="60" spans="1:11">
      <c r="A60" s="1" t="s">
        <v>36</v>
      </c>
      <c r="B60" s="4">
        <v>31</v>
      </c>
      <c r="C60" s="27">
        <f t="shared" si="20"/>
        <v>32.384999999999998</v>
      </c>
      <c r="D60" s="27">
        <v>25.4</v>
      </c>
      <c r="E60" s="27">
        <f t="shared" si="21"/>
        <v>5.8419999999999996</v>
      </c>
      <c r="F60" s="27">
        <f t="shared" si="22"/>
        <v>1.1429999999999998</v>
      </c>
      <c r="G60" s="3"/>
      <c r="H60" s="3"/>
      <c r="I60" s="3"/>
      <c r="J60" s="3"/>
      <c r="K60" s="3"/>
    </row>
    <row r="61" spans="1:11">
      <c r="A61" s="1" t="s">
        <v>37</v>
      </c>
      <c r="B61" s="4">
        <v>32</v>
      </c>
      <c r="C61" s="27">
        <f t="shared" si="20"/>
        <v>69.232500000000002</v>
      </c>
      <c r="D61" s="27">
        <v>54.3</v>
      </c>
      <c r="E61" s="27">
        <f t="shared" si="21"/>
        <v>12.489000000000001</v>
      </c>
      <c r="F61" s="27">
        <f t="shared" si="22"/>
        <v>2.4434999999999998</v>
      </c>
      <c r="G61" s="3"/>
      <c r="H61" s="3"/>
      <c r="I61" s="3"/>
      <c r="J61" s="3"/>
      <c r="K61" s="3"/>
    </row>
    <row r="62" spans="1:11">
      <c r="A62" s="14" t="s">
        <v>3</v>
      </c>
      <c r="B62" s="11">
        <v>33</v>
      </c>
      <c r="C62" s="28">
        <f>D62+E62+F62</f>
        <v>1531.4025000000001</v>
      </c>
      <c r="D62" s="28">
        <f>D63+D64+D65+D66+D67+D68+D69+D70+D71+D72+D73+D74+D75+D76+D77+D78+D79+D80+D81+D82+D83</f>
        <v>1201.1000000000001</v>
      </c>
      <c r="E62" s="28">
        <f t="shared" ref="E62:F62" si="23">E63+E64+E65+E66+E67+E68+E69+E70+E71+E72+E73+E74+E75+E76+E77+E78+E79+E80+E81+E82+E83</f>
        <v>276.25299999999999</v>
      </c>
      <c r="F62" s="28">
        <f t="shared" si="23"/>
        <v>54.049499999999995</v>
      </c>
      <c r="G62" s="3"/>
      <c r="H62" s="3"/>
      <c r="I62" s="3"/>
      <c r="J62" s="3"/>
      <c r="K62" s="3"/>
    </row>
    <row r="63" spans="1:11">
      <c r="A63" s="1" t="s">
        <v>38</v>
      </c>
      <c r="B63" s="4">
        <v>34</v>
      </c>
      <c r="C63" s="27">
        <f t="shared" ref="C63:C83" si="24">D63+E63+F63</f>
        <v>32.384999999999998</v>
      </c>
      <c r="D63" s="27">
        <v>25.4</v>
      </c>
      <c r="E63" s="27">
        <f>D63*0.23</f>
        <v>5.8419999999999996</v>
      </c>
      <c r="F63" s="27">
        <f>D63*0.045</f>
        <v>1.1429999999999998</v>
      </c>
      <c r="G63" s="3"/>
      <c r="H63" s="3"/>
      <c r="I63" s="3"/>
      <c r="J63" s="3"/>
      <c r="K63" s="3"/>
    </row>
    <row r="64" spans="1:11">
      <c r="A64" s="1" t="s">
        <v>39</v>
      </c>
      <c r="B64" s="4">
        <v>35</v>
      </c>
      <c r="C64" s="27">
        <f t="shared" si="24"/>
        <v>64.642499999999998</v>
      </c>
      <c r="D64" s="27">
        <v>50.7</v>
      </c>
      <c r="E64" s="27">
        <f t="shared" ref="E64:E83" si="25">D64*0.23</f>
        <v>11.661000000000001</v>
      </c>
      <c r="F64" s="27">
        <f t="shared" ref="F64:F83" si="26">D64*0.045</f>
        <v>2.2814999999999999</v>
      </c>
      <c r="G64" s="3"/>
      <c r="H64" s="3"/>
      <c r="I64" s="3"/>
      <c r="J64" s="3"/>
      <c r="K64" s="3"/>
    </row>
    <row r="65" spans="1:11">
      <c r="A65" s="1" t="s">
        <v>40</v>
      </c>
      <c r="B65" s="4">
        <v>36</v>
      </c>
      <c r="C65" s="27">
        <f t="shared" si="24"/>
        <v>97.027499999999989</v>
      </c>
      <c r="D65" s="27">
        <v>76.099999999999994</v>
      </c>
      <c r="E65" s="27">
        <f t="shared" si="25"/>
        <v>17.503</v>
      </c>
      <c r="F65" s="27">
        <f t="shared" si="26"/>
        <v>3.4244999999999997</v>
      </c>
      <c r="G65" s="3"/>
      <c r="H65" s="3"/>
      <c r="I65" s="3"/>
      <c r="J65" s="3"/>
      <c r="K65" s="3"/>
    </row>
    <row r="66" spans="1:11">
      <c r="A66" s="1" t="s">
        <v>41</v>
      </c>
      <c r="B66" s="4">
        <v>37</v>
      </c>
      <c r="C66" s="27">
        <f t="shared" si="24"/>
        <v>32.384999999999998</v>
      </c>
      <c r="D66" s="27">
        <v>25.4</v>
      </c>
      <c r="E66" s="27">
        <f t="shared" si="25"/>
        <v>5.8419999999999996</v>
      </c>
      <c r="F66" s="27">
        <f t="shared" si="26"/>
        <v>1.1429999999999998</v>
      </c>
      <c r="G66" s="3"/>
      <c r="H66" s="3"/>
      <c r="I66" s="3"/>
      <c r="J66" s="3"/>
      <c r="K66" s="3"/>
    </row>
    <row r="67" spans="1:11">
      <c r="A67" s="1" t="s">
        <v>42</v>
      </c>
      <c r="B67" s="4">
        <v>38</v>
      </c>
      <c r="C67" s="27">
        <f t="shared" si="24"/>
        <v>32.384999999999998</v>
      </c>
      <c r="D67" s="27">
        <v>25.4</v>
      </c>
      <c r="E67" s="27">
        <f t="shared" si="25"/>
        <v>5.8419999999999996</v>
      </c>
      <c r="F67" s="27">
        <f t="shared" si="26"/>
        <v>1.1429999999999998</v>
      </c>
      <c r="G67" s="3"/>
      <c r="H67" s="3"/>
      <c r="I67" s="3"/>
      <c r="J67" s="3"/>
      <c r="K67" s="3"/>
    </row>
    <row r="68" spans="1:11">
      <c r="A68" s="1" t="s">
        <v>43</v>
      </c>
      <c r="B68" s="4">
        <v>39</v>
      </c>
      <c r="C68" s="27">
        <f t="shared" si="24"/>
        <v>64.642499999999998</v>
      </c>
      <c r="D68" s="27">
        <v>50.7</v>
      </c>
      <c r="E68" s="27">
        <f t="shared" si="25"/>
        <v>11.661000000000001</v>
      </c>
      <c r="F68" s="27">
        <f t="shared" si="26"/>
        <v>2.2814999999999999</v>
      </c>
      <c r="G68" s="3"/>
      <c r="H68" s="3"/>
      <c r="I68" s="3"/>
      <c r="J68" s="3"/>
      <c r="K68" s="3"/>
    </row>
    <row r="69" spans="1:11">
      <c r="A69" s="1" t="s">
        <v>44</v>
      </c>
      <c r="B69" s="4">
        <v>40</v>
      </c>
      <c r="C69" s="27">
        <f t="shared" si="24"/>
        <v>64.642499999999998</v>
      </c>
      <c r="D69" s="27">
        <v>50.7</v>
      </c>
      <c r="E69" s="27">
        <f t="shared" si="25"/>
        <v>11.661000000000001</v>
      </c>
      <c r="F69" s="27">
        <f t="shared" si="26"/>
        <v>2.2814999999999999</v>
      </c>
      <c r="G69" s="3"/>
      <c r="H69" s="3"/>
      <c r="I69" s="3"/>
      <c r="J69" s="3"/>
      <c r="K69" s="3"/>
    </row>
    <row r="70" spans="1:11">
      <c r="A70" s="1" t="s">
        <v>45</v>
      </c>
      <c r="B70" s="4">
        <v>41</v>
      </c>
      <c r="C70" s="27">
        <f t="shared" si="24"/>
        <v>69.232500000000002</v>
      </c>
      <c r="D70" s="27">
        <v>54.3</v>
      </c>
      <c r="E70" s="27">
        <f t="shared" si="25"/>
        <v>12.489000000000001</v>
      </c>
      <c r="F70" s="27">
        <f t="shared" si="26"/>
        <v>2.4434999999999998</v>
      </c>
      <c r="G70" s="3"/>
      <c r="H70" s="3"/>
      <c r="I70" s="3"/>
      <c r="J70" s="3"/>
      <c r="K70" s="3"/>
    </row>
    <row r="71" spans="1:11">
      <c r="A71" s="1" t="s">
        <v>46</v>
      </c>
      <c r="B71" s="4">
        <v>42</v>
      </c>
      <c r="C71" s="27">
        <f t="shared" si="24"/>
        <v>64.642499999999998</v>
      </c>
      <c r="D71" s="27">
        <v>50.7</v>
      </c>
      <c r="E71" s="27">
        <f t="shared" si="25"/>
        <v>11.661000000000001</v>
      </c>
      <c r="F71" s="27">
        <f t="shared" si="26"/>
        <v>2.2814999999999999</v>
      </c>
      <c r="G71" s="3"/>
      <c r="H71" s="3"/>
      <c r="I71" s="3"/>
      <c r="J71" s="3"/>
      <c r="K71" s="3"/>
    </row>
    <row r="72" spans="1:11">
      <c r="A72" s="1" t="s">
        <v>47</v>
      </c>
      <c r="B72" s="4">
        <v>43</v>
      </c>
      <c r="C72" s="27">
        <f t="shared" si="24"/>
        <v>97.027499999999989</v>
      </c>
      <c r="D72" s="27">
        <v>76.099999999999994</v>
      </c>
      <c r="E72" s="27">
        <f t="shared" si="25"/>
        <v>17.503</v>
      </c>
      <c r="F72" s="27">
        <f t="shared" si="26"/>
        <v>3.4244999999999997</v>
      </c>
      <c r="G72" s="3"/>
      <c r="H72" s="3"/>
      <c r="I72" s="3"/>
      <c r="J72" s="3"/>
      <c r="K72" s="3"/>
    </row>
    <row r="73" spans="1:11">
      <c r="A73" s="1" t="s">
        <v>48</v>
      </c>
      <c r="B73" s="4">
        <v>44</v>
      </c>
      <c r="C73" s="27">
        <f t="shared" si="24"/>
        <v>97.027499999999989</v>
      </c>
      <c r="D73" s="27">
        <v>76.099999999999994</v>
      </c>
      <c r="E73" s="27">
        <f t="shared" si="25"/>
        <v>17.503</v>
      </c>
      <c r="F73" s="27">
        <f t="shared" si="26"/>
        <v>3.4244999999999997</v>
      </c>
      <c r="G73" s="3"/>
      <c r="H73" s="3"/>
      <c r="I73" s="3"/>
      <c r="J73" s="3"/>
      <c r="K73" s="3"/>
    </row>
    <row r="74" spans="1:11">
      <c r="A74" s="1" t="s">
        <v>49</v>
      </c>
      <c r="B74" s="4">
        <v>45</v>
      </c>
      <c r="C74" s="27">
        <f t="shared" si="24"/>
        <v>64.642499999999998</v>
      </c>
      <c r="D74" s="27">
        <v>50.7</v>
      </c>
      <c r="E74" s="27">
        <f t="shared" si="25"/>
        <v>11.661000000000001</v>
      </c>
      <c r="F74" s="27">
        <f t="shared" si="26"/>
        <v>2.2814999999999999</v>
      </c>
      <c r="G74" s="3"/>
      <c r="H74" s="3"/>
      <c r="I74" s="3"/>
      <c r="J74" s="3"/>
      <c r="K74" s="3"/>
    </row>
    <row r="75" spans="1:11">
      <c r="A75" s="1" t="s">
        <v>50</v>
      </c>
      <c r="B75" s="4">
        <v>46</v>
      </c>
      <c r="C75" s="27">
        <f t="shared" si="24"/>
        <v>64.642499999999998</v>
      </c>
      <c r="D75" s="27">
        <v>50.7</v>
      </c>
      <c r="E75" s="27">
        <f t="shared" si="25"/>
        <v>11.661000000000001</v>
      </c>
      <c r="F75" s="27">
        <f t="shared" si="26"/>
        <v>2.2814999999999999</v>
      </c>
      <c r="G75" s="3"/>
      <c r="H75" s="3"/>
      <c r="I75" s="3"/>
      <c r="J75" s="3"/>
      <c r="K75" s="3"/>
    </row>
    <row r="76" spans="1:11">
      <c r="A76" s="1" t="s">
        <v>51</v>
      </c>
      <c r="B76" s="4">
        <v>47</v>
      </c>
      <c r="C76" s="27">
        <f t="shared" si="24"/>
        <v>64.642499999999998</v>
      </c>
      <c r="D76" s="27">
        <v>50.7</v>
      </c>
      <c r="E76" s="27">
        <f t="shared" si="25"/>
        <v>11.661000000000001</v>
      </c>
      <c r="F76" s="27">
        <f t="shared" si="26"/>
        <v>2.2814999999999999</v>
      </c>
      <c r="G76" s="3"/>
      <c r="H76" s="3"/>
      <c r="I76" s="3"/>
      <c r="J76" s="3"/>
      <c r="K76" s="3"/>
    </row>
    <row r="77" spans="1:11">
      <c r="A77" s="1" t="s">
        <v>52</v>
      </c>
      <c r="B77" s="4">
        <v>48</v>
      </c>
      <c r="C77" s="27">
        <f t="shared" si="24"/>
        <v>64.642499999999998</v>
      </c>
      <c r="D77" s="27">
        <v>50.7</v>
      </c>
      <c r="E77" s="27">
        <f t="shared" si="25"/>
        <v>11.661000000000001</v>
      </c>
      <c r="F77" s="27">
        <f t="shared" si="26"/>
        <v>2.2814999999999999</v>
      </c>
      <c r="G77" s="3"/>
      <c r="H77" s="3"/>
      <c r="I77" s="3"/>
      <c r="J77" s="3"/>
      <c r="K77" s="3"/>
    </row>
    <row r="78" spans="1:11">
      <c r="A78" s="1" t="s">
        <v>53</v>
      </c>
      <c r="B78" s="4">
        <v>49</v>
      </c>
      <c r="C78" s="27">
        <f t="shared" si="24"/>
        <v>129.41249999999999</v>
      </c>
      <c r="D78" s="27">
        <v>101.5</v>
      </c>
      <c r="E78" s="27">
        <f t="shared" si="25"/>
        <v>23.345000000000002</v>
      </c>
      <c r="F78" s="27">
        <f t="shared" si="26"/>
        <v>4.5674999999999999</v>
      </c>
      <c r="G78" s="3"/>
      <c r="H78" s="3"/>
      <c r="I78" s="3"/>
      <c r="J78" s="3"/>
      <c r="K78" s="3"/>
    </row>
    <row r="79" spans="1:11">
      <c r="A79" s="1" t="s">
        <v>54</v>
      </c>
      <c r="B79" s="4">
        <v>50</v>
      </c>
      <c r="C79" s="27">
        <f t="shared" si="24"/>
        <v>34.68</v>
      </c>
      <c r="D79" s="27">
        <v>27.2</v>
      </c>
      <c r="E79" s="27">
        <f t="shared" si="25"/>
        <v>6.2560000000000002</v>
      </c>
      <c r="F79" s="27">
        <f t="shared" si="26"/>
        <v>1.224</v>
      </c>
      <c r="G79" s="3"/>
      <c r="H79" s="3"/>
      <c r="I79" s="3"/>
      <c r="J79" s="3"/>
      <c r="K79" s="3"/>
    </row>
    <row r="80" spans="1:11">
      <c r="A80" s="1" t="s">
        <v>55</v>
      </c>
      <c r="B80" s="4">
        <v>51</v>
      </c>
      <c r="C80" s="27">
        <f t="shared" si="24"/>
        <v>69.232500000000002</v>
      </c>
      <c r="D80" s="27">
        <v>54.3</v>
      </c>
      <c r="E80" s="27">
        <f t="shared" si="25"/>
        <v>12.489000000000001</v>
      </c>
      <c r="F80" s="27">
        <f t="shared" si="26"/>
        <v>2.4434999999999998</v>
      </c>
      <c r="G80" s="3"/>
      <c r="H80" s="3"/>
      <c r="I80" s="3"/>
      <c r="J80" s="3"/>
      <c r="K80" s="3"/>
    </row>
    <row r="81" spans="1:11">
      <c r="A81" s="1" t="s">
        <v>56</v>
      </c>
      <c r="B81" s="4">
        <v>52</v>
      </c>
      <c r="C81" s="27">
        <f t="shared" si="24"/>
        <v>194.05499999999998</v>
      </c>
      <c r="D81" s="27">
        <v>152.19999999999999</v>
      </c>
      <c r="E81" s="27">
        <f t="shared" si="25"/>
        <v>35.006</v>
      </c>
      <c r="F81" s="27">
        <f t="shared" si="26"/>
        <v>6.8489999999999993</v>
      </c>
      <c r="G81" s="3"/>
      <c r="H81" s="3"/>
      <c r="I81" s="3"/>
      <c r="J81" s="3"/>
      <c r="K81" s="3"/>
    </row>
    <row r="82" spans="1:11">
      <c r="A82" s="1" t="s">
        <v>57</v>
      </c>
      <c r="B82" s="4">
        <v>53</v>
      </c>
      <c r="C82" s="27">
        <f t="shared" si="24"/>
        <v>97.027499999999989</v>
      </c>
      <c r="D82" s="27">
        <v>76.099999999999994</v>
      </c>
      <c r="E82" s="27">
        <f t="shared" si="25"/>
        <v>17.503</v>
      </c>
      <c r="F82" s="27">
        <f t="shared" si="26"/>
        <v>3.4244999999999997</v>
      </c>
      <c r="G82" s="3"/>
      <c r="H82" s="3"/>
      <c r="I82" s="3"/>
      <c r="J82" s="3"/>
      <c r="K82" s="3"/>
    </row>
    <row r="83" spans="1:11">
      <c r="A83" s="1" t="s">
        <v>58</v>
      </c>
      <c r="B83" s="4">
        <v>54</v>
      </c>
      <c r="C83" s="27">
        <f t="shared" si="24"/>
        <v>32.384999999999998</v>
      </c>
      <c r="D83" s="27">
        <v>25.4</v>
      </c>
      <c r="E83" s="27">
        <f t="shared" si="25"/>
        <v>5.8419999999999996</v>
      </c>
      <c r="F83" s="27">
        <f t="shared" si="26"/>
        <v>1.1429999999999998</v>
      </c>
      <c r="G83" s="3"/>
      <c r="H83" s="3"/>
      <c r="I83" s="3"/>
      <c r="J83" s="3"/>
      <c r="K83" s="3"/>
    </row>
    <row r="84" spans="1:11" s="13" customFormat="1" ht="14.25">
      <c r="A84" s="10" t="s">
        <v>59</v>
      </c>
      <c r="B84" s="4">
        <v>55</v>
      </c>
      <c r="C84" s="28">
        <f>C62+C48+C44+C39+C37+C34+C29</f>
        <v>3429.8775000000001</v>
      </c>
      <c r="D84" s="28">
        <f t="shared" ref="D84:F84" si="27">D62+D48+D44+D39+D37+D34+D29</f>
        <v>2690.1</v>
      </c>
      <c r="E84" s="28">
        <f t="shared" si="27"/>
        <v>618.72299999999996</v>
      </c>
      <c r="F84" s="28">
        <f t="shared" si="27"/>
        <v>121.05449999999999</v>
      </c>
      <c r="G84" s="12"/>
      <c r="H84" s="12"/>
      <c r="I84" s="12"/>
      <c r="J84" s="12"/>
      <c r="K84" s="12"/>
    </row>
    <row r="85" spans="1:11" s="21" customFormat="1" ht="18.75">
      <c r="A85" s="19" t="s">
        <v>63</v>
      </c>
      <c r="B85" s="4">
        <v>56</v>
      </c>
      <c r="C85" s="30">
        <f>C15+C27+C84</f>
        <v>4221.1424999999999</v>
      </c>
      <c r="D85" s="30">
        <f t="shared" ref="D85:F85" si="28">D15+D27+D84</f>
        <v>3310.7</v>
      </c>
      <c r="E85" s="30">
        <f t="shared" si="28"/>
        <v>761.46100000000001</v>
      </c>
      <c r="F85" s="30">
        <f t="shared" si="28"/>
        <v>148.98149999999998</v>
      </c>
      <c r="G85" s="20"/>
      <c r="H85" s="20"/>
      <c r="I85" s="20"/>
      <c r="J85" s="20"/>
      <c r="K85" s="20"/>
    </row>
    <row r="86" spans="1:11">
      <c r="A86" s="3"/>
      <c r="B86" s="5"/>
      <c r="C86" s="3"/>
      <c r="D86" s="3"/>
      <c r="E86" s="3"/>
      <c r="F86" s="3"/>
      <c r="G86" s="3"/>
      <c r="H86" s="3"/>
      <c r="I86" s="3"/>
      <c r="J86" s="3"/>
      <c r="K86" s="3"/>
    </row>
    <row r="87" spans="1:11" ht="15.75">
      <c r="A87" s="25"/>
      <c r="B87" s="25"/>
      <c r="C87" s="25"/>
      <c r="D87" s="37" t="s">
        <v>89</v>
      </c>
      <c r="E87" s="37"/>
      <c r="F87" s="37"/>
      <c r="G87" s="25"/>
      <c r="H87" s="3"/>
      <c r="I87" s="3"/>
      <c r="J87" s="3"/>
      <c r="K87" s="3"/>
    </row>
    <row r="88" spans="1:11">
      <c r="G88" s="3"/>
      <c r="H88" s="3"/>
      <c r="I88" s="3"/>
      <c r="J88" s="3"/>
      <c r="K88" s="3"/>
    </row>
    <row r="89" spans="1:11">
      <c r="F89" s="2" t="s">
        <v>90</v>
      </c>
      <c r="G89" s="3"/>
      <c r="H89" s="3"/>
      <c r="I89" s="3"/>
      <c r="J89" s="3"/>
      <c r="K89" s="3"/>
    </row>
    <row r="90" spans="1:11">
      <c r="G90" s="3"/>
      <c r="H90" s="3"/>
      <c r="I90" s="3"/>
      <c r="J90" s="3"/>
      <c r="K90" s="3"/>
    </row>
    <row r="91" spans="1:11">
      <c r="G91" s="3"/>
      <c r="H91" s="3"/>
      <c r="I91" s="3"/>
      <c r="J91" s="3"/>
      <c r="K91" s="3"/>
    </row>
    <row r="92" spans="1:11">
      <c r="G92" s="3"/>
      <c r="H92" s="3"/>
      <c r="I92" s="3"/>
      <c r="J92" s="3"/>
      <c r="K92" s="3"/>
    </row>
    <row r="93" spans="1:11">
      <c r="G93" s="3"/>
      <c r="H93" s="3"/>
      <c r="I93" s="3"/>
      <c r="J93" s="3"/>
      <c r="K93" s="3"/>
    </row>
    <row r="94" spans="1:11">
      <c r="G94" s="3"/>
      <c r="H94" s="3"/>
      <c r="I94" s="3"/>
      <c r="J94" s="3"/>
      <c r="K94" s="3"/>
    </row>
    <row r="95" spans="1:11">
      <c r="G95" s="3"/>
      <c r="H95" s="3"/>
      <c r="I95" s="3"/>
      <c r="J95" s="3"/>
      <c r="K95" s="3"/>
    </row>
    <row r="96" spans="1:11">
      <c r="G96" s="3"/>
      <c r="H96" s="3"/>
      <c r="I96" s="3"/>
      <c r="J96" s="3"/>
      <c r="K96" s="3"/>
    </row>
    <row r="97" spans="7:11">
      <c r="G97" s="3"/>
      <c r="H97" s="3"/>
      <c r="I97" s="3"/>
      <c r="J97" s="3"/>
      <c r="K97" s="3"/>
    </row>
    <row r="98" spans="7:11">
      <c r="G98" s="3"/>
      <c r="H98" s="3"/>
      <c r="I98" s="3"/>
      <c r="J98" s="3"/>
      <c r="K98" s="3"/>
    </row>
    <row r="99" spans="7:11">
      <c r="G99" s="3"/>
      <c r="H99" s="3"/>
      <c r="I99" s="3"/>
      <c r="J99" s="3"/>
      <c r="K99" s="3"/>
    </row>
  </sheetData>
  <mergeCells count="9">
    <mergeCell ref="D87:F87"/>
    <mergeCell ref="D1:F1"/>
    <mergeCell ref="D2:F2"/>
    <mergeCell ref="D3:F3"/>
    <mergeCell ref="A9:F9"/>
    <mergeCell ref="A16:F16"/>
    <mergeCell ref="A28:F28"/>
    <mergeCell ref="A5:F5"/>
    <mergeCell ref="D4:F4"/>
  </mergeCells>
  <pageMargins left="0.7" right="0.22500000000000001" top="0.484375" bottom="0.75" header="0.3" footer="0.3"/>
  <pageSetup paperSize="9" scale="75" orientation="portrait" r:id="rId1"/>
  <headerFooter>
    <oddHeader xml:space="preserve">&amp;C&amp;"Times New Roman,полужирный"&amp;16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tcovalschi</dc:creator>
  <cp:lastModifiedBy>Windows User</cp:lastModifiedBy>
  <cp:lastPrinted>2017-12-11T14:19:07Z</cp:lastPrinted>
  <dcterms:created xsi:type="dcterms:W3CDTF">2017-12-11T07:32:22Z</dcterms:created>
  <dcterms:modified xsi:type="dcterms:W3CDTF">2017-12-14T21:17:08Z</dcterms:modified>
</cp:coreProperties>
</file>